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codeName="ThisWorkbook"/>
  <mc:AlternateContent xmlns:mc="http://schemas.openxmlformats.org/markup-compatibility/2006">
    <mc:Choice Requires="x15">
      <x15ac:absPath xmlns:x15ac="http://schemas.microsoft.com/office/spreadsheetml/2010/11/ac" url="D:\项目\会审项目\2022年\2月\2.21 搬运 李林骏\全套资料-中国电信云计算重庆基地E栋3、6楼机房及电源配套建设项目（初稿）\询价文件-中国电信云计算重庆基地E栋3、6楼机房及电源配套建设项目（初稿）\"/>
    </mc:Choice>
  </mc:AlternateContent>
  <xr:revisionPtr revIDLastSave="0" documentId="13_ncr:1_{980A7FEA-F9B6-4FDF-A6EC-2B783625AC2A}" xr6:coauthVersionLast="47" xr6:coauthVersionMax="47" xr10:uidLastSave="{00000000-0000-0000-0000-000000000000}"/>
  <bookViews>
    <workbookView xWindow="-108" yWindow="-108" windowWidth="23256" windowHeight="12576" tabRatio="816" xr2:uid="{00000000-000D-0000-FFFF-FFFF00000000}"/>
  </bookViews>
  <sheets>
    <sheet name="需搬运设备明细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3" i="2" l="1"/>
  <c r="J4" i="2"/>
  <c r="J5" i="2"/>
  <c r="J6" i="2"/>
  <c r="J7" i="2"/>
  <c r="J8" i="2"/>
  <c r="J9" i="2"/>
  <c r="J10" i="2"/>
  <c r="J11" i="2"/>
  <c r="J3" i="2"/>
</calcChain>
</file>

<file path=xl/sharedStrings.xml><?xml version="1.0" encoding="utf-8"?>
<sst xmlns="http://schemas.openxmlformats.org/spreadsheetml/2006/main" count="51" uniqueCount="37">
  <si>
    <t>单位</t>
    <phoneticPr fontId="2" type="noConversion"/>
  </si>
  <si>
    <t>数量</t>
    <phoneticPr fontId="2" type="noConversion"/>
  </si>
  <si>
    <t>台</t>
    <phoneticPr fontId="2" type="noConversion"/>
  </si>
  <si>
    <t>设备类型</t>
    <phoneticPr fontId="2" type="noConversion"/>
  </si>
  <si>
    <t>重量（kg）</t>
    <phoneticPr fontId="2" type="noConversion"/>
  </si>
  <si>
    <t>安装机楼</t>
    <phoneticPr fontId="2" type="noConversion"/>
  </si>
  <si>
    <t>3楼</t>
    <phoneticPr fontId="2" type="noConversion"/>
  </si>
  <si>
    <t>交流配电屏</t>
    <phoneticPr fontId="2" type="noConversion"/>
  </si>
  <si>
    <t>项目名称</t>
    <phoneticPr fontId="2" type="noConversion"/>
  </si>
  <si>
    <t>尺寸（宽*深*高）毫米</t>
    <phoneticPr fontId="2" type="noConversion"/>
  </si>
  <si>
    <t>UPS及UPS开关柜</t>
    <phoneticPr fontId="2" type="noConversion"/>
  </si>
  <si>
    <t>川开UPS输出屏</t>
    <phoneticPr fontId="1" type="noConversion"/>
  </si>
  <si>
    <t>中国电信云计算重庆基地E栋3、6楼机房及电源配套建设项目</t>
    <phoneticPr fontId="2" type="noConversion"/>
  </si>
  <si>
    <t>维谛500kVA UPS</t>
    <phoneticPr fontId="2" type="noConversion"/>
  </si>
  <si>
    <t>维谛500kVA UPS开关箱</t>
    <phoneticPr fontId="2" type="noConversion"/>
  </si>
  <si>
    <t>240V电源</t>
    <phoneticPr fontId="2" type="noConversion"/>
  </si>
  <si>
    <t>1200宽×1000深×2000高</t>
    <phoneticPr fontId="2" type="noConversion"/>
  </si>
  <si>
    <t>800宽×300深×1000高</t>
    <phoneticPr fontId="2" type="noConversion"/>
  </si>
  <si>
    <t>800宽×800深×2000高</t>
    <phoneticPr fontId="2" type="noConversion"/>
  </si>
  <si>
    <t>6楼</t>
    <phoneticPr fontId="2" type="noConversion"/>
  </si>
  <si>
    <t>600宽×800深×2000高</t>
    <phoneticPr fontId="2" type="noConversion"/>
  </si>
  <si>
    <t>800宽*1000深*2200高</t>
    <phoneticPr fontId="2" type="noConversion"/>
  </si>
  <si>
    <t>550宽*230深*800高</t>
    <phoneticPr fontId="2" type="noConversion"/>
  </si>
  <si>
    <t>电池组</t>
    <phoneticPr fontId="2" type="noConversion"/>
  </si>
  <si>
    <t>只</t>
    <phoneticPr fontId="2" type="noConversion"/>
  </si>
  <si>
    <t>箱</t>
    <phoneticPr fontId="2" type="noConversion"/>
  </si>
  <si>
    <t>500宽*200深*380高</t>
    <phoneticPr fontId="2" type="noConversion"/>
  </si>
  <si>
    <t>维谛240V交流屏</t>
    <phoneticPr fontId="2" type="noConversion"/>
  </si>
  <si>
    <t>维谛240V整流屏</t>
    <phoneticPr fontId="2" type="noConversion"/>
  </si>
  <si>
    <t>维谛240V直流屏</t>
    <phoneticPr fontId="2" type="noConversion"/>
  </si>
  <si>
    <t>维谛240V电池开关箱</t>
    <phoneticPr fontId="2" type="noConversion"/>
  </si>
  <si>
    <t>理士2V/1000AH</t>
    <phoneticPr fontId="2" type="noConversion"/>
  </si>
  <si>
    <t>理士电池配件</t>
    <phoneticPr fontId="2" type="noConversion"/>
  </si>
  <si>
    <t>1850宽*520深*290高</t>
    <phoneticPr fontId="2" type="noConversion"/>
  </si>
  <si>
    <t>总价(不含税）</t>
    <phoneticPr fontId="2" type="noConversion"/>
  </si>
  <si>
    <t>单价（不含税）</t>
    <phoneticPr fontId="2" type="noConversion"/>
  </si>
  <si>
    <t>合计（不含税）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</si>
</sst>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.00_);[Red]\(0.00\)"/>
    <numFmt numFmtId="178" formatCode="0_);[Red]\(0\)"/>
  </numFmts>
  <fonts count="5" x14ac:knownFonts="1">
    <font>
      <sz val="11"/>
      <color theme="1"/>
      <name val="等线"/>
      <family val="2"/>
      <scheme val="minor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Fill="1" applyBorder="1"/>
    <xf numFmtId="0" fontId="3" fillId="0" borderId="1" xfId="0" applyFont="1" applyFill="1" applyBorder="1" applyAlignment="1">
      <alignment horizontal="center" vertical="center"/>
    </xf>
    <xf numFmtId="177" fontId="0" fillId="0" borderId="1" xfId="0" applyNumberFormat="1" applyFill="1" applyBorder="1"/>
    <xf numFmtId="178" fontId="0" fillId="0" borderId="1" xfId="0" applyNumberFormat="1" applyFill="1" applyBorder="1" applyAlignment="1">
      <alignment horizontal="center" vertical="center"/>
    </xf>
    <xf numFmtId="0" fontId="0" fillId="0" borderId="0" xfId="0" applyFill="1"/>
    <xf numFmtId="49" fontId="4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177" fontId="0" fillId="0" borderId="0" xfId="0" applyNumberFormat="1" applyFill="1"/>
    <xf numFmtId="178" fontId="0" fillId="0" borderId="0" xfId="0" applyNumberFormat="1" applyFill="1"/>
    <xf numFmtId="0" fontId="0" fillId="0" borderId="1" xfId="0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/>
    </xf>
    <xf numFmtId="0" fontId="3" fillId="0" borderId="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7" fontId="0" fillId="0" borderId="1" xfId="0" applyNumberFormat="1" applyBorder="1"/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176" fontId="0" fillId="0" borderId="1" xfId="0" applyNumberFormat="1" applyFill="1" applyBorder="1"/>
    <xf numFmtId="177" fontId="0" fillId="0" borderId="1" xfId="0" applyNumberFormat="1" applyFill="1" applyBorder="1" applyAlignment="1">
      <alignment horizontal="center" vertical="center"/>
    </xf>
    <xf numFmtId="177" fontId="0" fillId="0" borderId="3" xfId="0" applyNumberFormat="1" applyFill="1" applyBorder="1" applyAlignment="1">
      <alignment horizontal="center" vertical="center"/>
    </xf>
    <xf numFmtId="177" fontId="0" fillId="0" borderId="2" xfId="0" applyNumberFormat="1" applyFill="1" applyBorder="1" applyAlignment="1">
      <alignment horizontal="center" vertical="center"/>
    </xf>
    <xf numFmtId="177" fontId="0" fillId="0" borderId="4" xfId="0" applyNumberForma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K11"/>
  <sheetViews>
    <sheetView tabSelected="1" workbookViewId="0">
      <selection activeCell="I5" sqref="I5"/>
    </sheetView>
  </sheetViews>
  <sheetFormatPr defaultRowHeight="13.8" x14ac:dyDescent="0.25"/>
  <cols>
    <col min="1" max="1" width="12.77734375" style="5" customWidth="1"/>
    <col min="2" max="2" width="15.33203125" style="7" bestFit="1" customWidth="1"/>
    <col min="3" max="3" width="25.109375" style="7" bestFit="1" customWidth="1"/>
    <col min="4" max="4" width="6" style="7" bestFit="1" customWidth="1"/>
    <col min="5" max="5" width="21.77734375" style="8" customWidth="1"/>
    <col min="6" max="6" width="12.88671875" style="7" bestFit="1" customWidth="1"/>
    <col min="7" max="7" width="13.77734375" style="9" customWidth="1"/>
    <col min="8" max="8" width="8.88671875" style="7"/>
    <col min="9" max="9" width="15.6640625" style="5" customWidth="1"/>
    <col min="10" max="10" width="15.77734375" style="5" customWidth="1"/>
    <col min="11" max="11" width="15.6640625" style="5" customWidth="1"/>
    <col min="12" max="12" width="11.6640625" style="5" bestFit="1" customWidth="1"/>
    <col min="13" max="16384" width="8.88671875" style="5"/>
  </cols>
  <sheetData>
    <row r="2" spans="1:11" ht="15.6" x14ac:dyDescent="0.25">
      <c r="A2" s="1" t="s">
        <v>8</v>
      </c>
      <c r="B2" s="18" t="s">
        <v>3</v>
      </c>
      <c r="C2" s="18"/>
      <c r="D2" s="2" t="s">
        <v>0</v>
      </c>
      <c r="E2" s="3" t="s">
        <v>9</v>
      </c>
      <c r="F2" s="2" t="s">
        <v>4</v>
      </c>
      <c r="G2" s="4" t="s">
        <v>5</v>
      </c>
      <c r="H2" s="2" t="s">
        <v>1</v>
      </c>
      <c r="I2" s="16" t="s">
        <v>35</v>
      </c>
      <c r="J2" s="23" t="s">
        <v>34</v>
      </c>
      <c r="K2" s="16" t="s">
        <v>36</v>
      </c>
    </row>
    <row r="3" spans="1:11" ht="15.6" customHeight="1" x14ac:dyDescent="0.25">
      <c r="A3" s="20" t="s">
        <v>12</v>
      </c>
      <c r="B3" s="12" t="s">
        <v>7</v>
      </c>
      <c r="C3" s="6" t="s">
        <v>11</v>
      </c>
      <c r="D3" s="2" t="s">
        <v>2</v>
      </c>
      <c r="E3" s="3" t="s">
        <v>21</v>
      </c>
      <c r="F3" s="2">
        <v>600</v>
      </c>
      <c r="G3" s="4" t="s">
        <v>6</v>
      </c>
      <c r="H3" s="2">
        <v>12</v>
      </c>
      <c r="I3" s="24"/>
      <c r="J3" s="24">
        <f>H3*I3</f>
        <v>0</v>
      </c>
      <c r="K3" s="25">
        <f>SUM(J3:J11)</f>
        <v>0</v>
      </c>
    </row>
    <row r="4" spans="1:11" ht="15.6" x14ac:dyDescent="0.25">
      <c r="A4" s="20"/>
      <c r="B4" s="19" t="s">
        <v>10</v>
      </c>
      <c r="C4" s="2" t="s">
        <v>13</v>
      </c>
      <c r="D4" s="2" t="s">
        <v>2</v>
      </c>
      <c r="E4" s="3" t="s">
        <v>16</v>
      </c>
      <c r="F4" s="2">
        <v>850</v>
      </c>
      <c r="G4" s="4" t="s">
        <v>6</v>
      </c>
      <c r="H4" s="2">
        <v>4</v>
      </c>
      <c r="I4" s="24"/>
      <c r="J4" s="24">
        <f t="shared" ref="J4:J11" si="0">H4*I4</f>
        <v>0</v>
      </c>
      <c r="K4" s="26"/>
    </row>
    <row r="5" spans="1:11" ht="15.6" x14ac:dyDescent="0.25">
      <c r="A5" s="20"/>
      <c r="B5" s="19"/>
      <c r="C5" s="2" t="s">
        <v>14</v>
      </c>
      <c r="D5" s="2" t="s">
        <v>2</v>
      </c>
      <c r="E5" s="3" t="s">
        <v>17</v>
      </c>
      <c r="F5" s="2">
        <v>150</v>
      </c>
      <c r="G5" s="4" t="s">
        <v>6</v>
      </c>
      <c r="H5" s="2">
        <v>4</v>
      </c>
      <c r="I5" s="24"/>
      <c r="J5" s="24">
        <f t="shared" si="0"/>
        <v>0</v>
      </c>
      <c r="K5" s="26"/>
    </row>
    <row r="6" spans="1:11" ht="15.6" x14ac:dyDescent="0.25">
      <c r="A6" s="20"/>
      <c r="B6" s="17" t="s">
        <v>15</v>
      </c>
      <c r="C6" s="13" t="s">
        <v>27</v>
      </c>
      <c r="D6" s="2" t="s">
        <v>2</v>
      </c>
      <c r="E6" s="3" t="s">
        <v>18</v>
      </c>
      <c r="F6" s="10">
        <v>300</v>
      </c>
      <c r="G6" s="11" t="s">
        <v>19</v>
      </c>
      <c r="H6" s="10">
        <v>1</v>
      </c>
      <c r="I6" s="24"/>
      <c r="J6" s="24">
        <f t="shared" si="0"/>
        <v>0</v>
      </c>
      <c r="K6" s="26"/>
    </row>
    <row r="7" spans="1:11" ht="15.6" x14ac:dyDescent="0.25">
      <c r="A7" s="20"/>
      <c r="B7" s="17"/>
      <c r="C7" s="13" t="s">
        <v>28</v>
      </c>
      <c r="D7" s="2" t="s">
        <v>2</v>
      </c>
      <c r="E7" s="3" t="s">
        <v>20</v>
      </c>
      <c r="F7" s="10">
        <v>300</v>
      </c>
      <c r="G7" s="11" t="s">
        <v>19</v>
      </c>
      <c r="H7" s="10">
        <v>2</v>
      </c>
      <c r="I7" s="24"/>
      <c r="J7" s="24">
        <f t="shared" si="0"/>
        <v>0</v>
      </c>
      <c r="K7" s="26"/>
    </row>
    <row r="8" spans="1:11" ht="15.6" x14ac:dyDescent="0.25">
      <c r="A8" s="20"/>
      <c r="B8" s="17"/>
      <c r="C8" s="13" t="s">
        <v>29</v>
      </c>
      <c r="D8" s="2" t="s">
        <v>2</v>
      </c>
      <c r="E8" s="3" t="s">
        <v>18</v>
      </c>
      <c r="F8" s="10">
        <v>300</v>
      </c>
      <c r="G8" s="11" t="s">
        <v>19</v>
      </c>
      <c r="H8" s="10">
        <v>2</v>
      </c>
      <c r="I8" s="24"/>
      <c r="J8" s="24">
        <f t="shared" si="0"/>
        <v>0</v>
      </c>
      <c r="K8" s="26"/>
    </row>
    <row r="9" spans="1:11" ht="15.6" x14ac:dyDescent="0.25">
      <c r="A9" s="20"/>
      <c r="B9" s="17"/>
      <c r="C9" s="13" t="s">
        <v>30</v>
      </c>
      <c r="D9" s="2" t="s">
        <v>2</v>
      </c>
      <c r="E9" s="3" t="s">
        <v>22</v>
      </c>
      <c r="F9" s="10">
        <v>150</v>
      </c>
      <c r="G9" s="11" t="s">
        <v>19</v>
      </c>
      <c r="H9" s="10">
        <v>2</v>
      </c>
      <c r="I9" s="24"/>
      <c r="J9" s="24">
        <f t="shared" si="0"/>
        <v>0</v>
      </c>
      <c r="K9" s="26"/>
    </row>
    <row r="10" spans="1:11" ht="15.6" x14ac:dyDescent="0.25">
      <c r="A10" s="20"/>
      <c r="B10" s="21" t="s">
        <v>23</v>
      </c>
      <c r="C10" s="13" t="s">
        <v>31</v>
      </c>
      <c r="D10" s="14" t="s">
        <v>24</v>
      </c>
      <c r="E10" s="15" t="s">
        <v>26</v>
      </c>
      <c r="F10" s="10">
        <v>62</v>
      </c>
      <c r="G10" s="11" t="s">
        <v>19</v>
      </c>
      <c r="H10" s="10">
        <v>480</v>
      </c>
      <c r="I10" s="24"/>
      <c r="J10" s="24">
        <f t="shared" si="0"/>
        <v>0</v>
      </c>
      <c r="K10" s="26"/>
    </row>
    <row r="11" spans="1:11" ht="15.6" x14ac:dyDescent="0.25">
      <c r="A11" s="20"/>
      <c r="B11" s="22"/>
      <c r="C11" s="13" t="s">
        <v>32</v>
      </c>
      <c r="D11" s="14" t="s">
        <v>25</v>
      </c>
      <c r="E11" s="3" t="s">
        <v>33</v>
      </c>
      <c r="F11" s="10">
        <v>136</v>
      </c>
      <c r="G11" s="11" t="s">
        <v>19</v>
      </c>
      <c r="H11" s="10">
        <v>20</v>
      </c>
      <c r="I11" s="24"/>
      <c r="J11" s="24">
        <f t="shared" si="0"/>
        <v>0</v>
      </c>
      <c r="K11" s="27"/>
    </row>
  </sheetData>
  <mergeCells count="6">
    <mergeCell ref="K3:K11"/>
    <mergeCell ref="B6:B9"/>
    <mergeCell ref="B2:C2"/>
    <mergeCell ref="B4:B5"/>
    <mergeCell ref="A3:A11"/>
    <mergeCell ref="B10:B11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需搬运设备明细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18908</dc:creator>
  <cp:lastModifiedBy>xiao'y</cp:lastModifiedBy>
  <dcterms:created xsi:type="dcterms:W3CDTF">2015-06-05T18:19:34Z</dcterms:created>
  <dcterms:modified xsi:type="dcterms:W3CDTF">2022-03-03T08:20:29Z</dcterms:modified>
</cp:coreProperties>
</file>